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MonaEide-Fredriksen\Inn Dropbox\T\Kunde\Ørik\26168 (2026-122) Transporttj. - Turbusskjøring, rammeavtale\Vedlegg til konkurransen\"/>
    </mc:Choice>
  </mc:AlternateContent>
  <xr:revisionPtr revIDLastSave="0" documentId="13_ncr:1_{3FDD56F3-2844-4B57-96AD-531F2B0FC3AA}" xr6:coauthVersionLast="47" xr6:coauthVersionMax="47" xr10:uidLastSave="{00000000-0000-0000-0000-000000000000}"/>
  <bookViews>
    <workbookView xWindow="-28920" yWindow="-2745" windowWidth="29040" windowHeight="15720" xr2:uid="{00000000-000D-0000-FFFF-FFFF00000000}"/>
  </bookViews>
  <sheets>
    <sheet name="Priser" sheetId="1" r:id="rId1"/>
  </sheets>
  <definedNames>
    <definedName name="_xlnm.Print_Area" localSheetId="0">Priser!$B:$F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8" i="1"/>
  <c r="F19" i="1"/>
  <c r="F20" i="1"/>
  <c r="F21" i="1"/>
  <c r="F22" i="1"/>
  <c r="F23" i="1"/>
  <c r="F14" i="1"/>
  <c r="F15" i="1"/>
  <c r="F25" i="1"/>
</calcChain>
</file>

<file path=xl/sharedStrings.xml><?xml version="1.0" encoding="utf-8"?>
<sst xmlns="http://schemas.openxmlformats.org/spreadsheetml/2006/main" count="33" uniqueCount="22">
  <si>
    <t>Benevning</t>
  </si>
  <si>
    <t>SUM</t>
  </si>
  <si>
    <t>DIN PRIS</t>
  </si>
  <si>
    <t>TOTALPRISER</t>
  </si>
  <si>
    <t>Fastpris</t>
  </si>
  <si>
    <t>Antall/ estimater</t>
  </si>
  <si>
    <t>EVALUERINGSSUM (OVERFØRES TIL KGV)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</si>
  <si>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</si>
  <si>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</si>
  <si>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</si>
  <si>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26168 (2026-122) Transporttjenester - Turbusskjøring, rammeavtale</t>
  </si>
  <si>
    <t>Buss inntil ca 60 seter</t>
  </si>
  <si>
    <t>Oppmøtepris</t>
  </si>
  <si>
    <t>Timepris for venting utover 30 min</t>
  </si>
  <si>
    <t>Timepris</t>
  </si>
  <si>
    <t>Minibuss ca 16 seter</t>
  </si>
  <si>
    <t>Evalueringssum (70 % vekt)</t>
  </si>
  <si>
    <t>Evalueringssum (30 % vekt)</t>
  </si>
  <si>
    <t>*Med transfertur menes retur uten passasjerer, f. eks. der elever er kjørt fra skole til svømmehall, og det kjøres retur uten passasjerer tilbake til skole for å hente nye passasjerer.</t>
  </si>
  <si>
    <r>
      <t xml:space="preserve">Pris pr km fra oppmøtested </t>
    </r>
    <r>
      <rPr>
        <i/>
        <sz val="10"/>
        <rFont val="Arial"/>
        <family val="2"/>
      </rPr>
      <t>(tur med passasjerer)</t>
    </r>
  </si>
  <si>
    <r>
      <t xml:space="preserve">Pris per km for transferturer* </t>
    </r>
    <r>
      <rPr>
        <i/>
        <sz val="10"/>
        <rFont val="Arial"/>
        <family val="2"/>
      </rPr>
      <t>(tur uten passasjerer)</t>
    </r>
  </si>
  <si>
    <t>For oppdrag der det må benyttes flere busser/minibusser pga stort antall passasjerer, vil de samme prisene gjelde for buss nr 2 og 3 osv.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</si>
</sst>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wrapText="1"/>
    </xf>
    <xf numFmtId="4" fontId="0" fillId="0" borderId="1" xfId="0" applyNumberFormat="1" applyBorder="1"/>
    <xf numFmtId="0" fontId="2" fillId="0" borderId="0" xfId="0" applyFont="1"/>
    <xf numFmtId="0" fontId="0" fillId="4" borderId="1" xfId="0" applyFill="1" applyBorder="1"/>
    <xf numFmtId="0" fontId="1" fillId="4" borderId="1" xfId="0" applyFont="1" applyFill="1" applyBorder="1"/>
    <xf numFmtId="0" fontId="0" fillId="2" borderId="1" xfId="0" applyFill="1" applyBorder="1"/>
    <xf numFmtId="164" fontId="2" fillId="4" borderId="1" xfId="0" applyNumberFormat="1" applyFont="1" applyFill="1" applyBorder="1" applyAlignment="1">
      <alignment wrapText="1"/>
    </xf>
    <xf numFmtId="0" fontId="1" fillId="0" borderId="0" xfId="0" applyFont="1"/>
    <xf numFmtId="164" fontId="1" fillId="0" borderId="1" xfId="0" applyNumberFormat="1" applyFont="1" applyBorder="1"/>
    <xf numFmtId="0" fontId="3" fillId="0" borderId="0" xfId="0" applyFont="1"/>
    <xf numFmtId="0" fontId="2" fillId="0" borderId="1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4" fontId="1" fillId="4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/>
    <xf numFmtId="0" fontId="0" fillId="0" borderId="0" xfId="0" applyAlignment="1">
      <alignment horizontal="left"/>
    </xf>
    <xf numFmtId="164" fontId="1" fillId="3" borderId="0" xfId="0" applyNumberFormat="1" applyFont="1" applyFill="1" applyAlignment="1">
      <alignment horizontal="left"/>
    </xf>
    <xf numFmtId="164" fontId="1" fillId="5" borderId="0" xfId="0" applyNumberFormat="1" applyFont="1" applyFill="1" applyAlignment="1">
      <alignment horizontal="left"/>
    </xf>
    <xf numFmtId="164" fontId="1" fillId="0" borderId="0" xfId="0" applyNumberFormat="1" applyFont="1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horizontal="left" vertical="top" wrapText="1"/>
    </xf>
    <xf numFmtId="0" fontId="2" fillId="4" borderId="1" xfId="0" applyFont="1" applyFill="1" applyBorder="1" applyAlignment="1">
      <alignment wrapText="1"/>
    </xf>
    <xf numFmtId="0" fontId="2" fillId="0" borderId="0" xfId="0" applyFont="1" applyAlignment="1">
      <alignment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 wrapText="1"/>
    </xf>
    <xf numFmtId="164" fontId="1" fillId="5" borderId="1" xfId="0" applyNumberFormat="1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2"/>
  <sheetViews>
    <sheetView tabSelected="1" zoomScale="130" zoomScaleNormal="130" workbookViewId="0">
      <selection activeCell="H18" sqref="H18"/>
    </sheetView>
  </sheetViews>
  <sheetFormatPr baseColWidth="10" defaultRowHeight="13.2" x14ac:dyDescent="0.25"/>
  <cols>
    <col min="1" max="1" width="7" customWidth="1"/>
    <col min="2" max="2" width="17.44140625" customWidth="1"/>
    <col min="3" max="3" width="49" customWidth="1"/>
    <col min="4" max="4" width="11.88671875" customWidth="1"/>
    <col min="5" max="5" width="24" customWidth="1"/>
    <col min="6" max="6" width="17.6640625" customWidth="1"/>
  </cols>
  <sheetData>
    <row r="1" spans="2:7" x14ac:dyDescent="0.25">
      <c r="B1" s="8" t="s">
        <v>10</v>
      </c>
    </row>
    <row r="2" spans="2:7" x14ac:dyDescent="0.25">
      <c r="B2" s="8"/>
    </row>
    <row r="3" spans="2:7" x14ac:dyDescent="0.25">
      <c r="B3" s="33" t="s">
        <v>7</v>
      </c>
      <c r="C3" s="33"/>
      <c r="D3" s="33"/>
      <c r="E3" s="33"/>
      <c r="G3" s="10"/>
    </row>
    <row r="4" spans="2:7" x14ac:dyDescent="0.25">
      <c r="B4" s="20"/>
      <c r="C4" s="20"/>
      <c r="D4" s="20"/>
      <c r="E4" s="20"/>
      <c r="G4" s="10"/>
    </row>
    <row r="5" spans="2:7" x14ac:dyDescent="0.25">
      <c r="B5" s="22" t="s">
        <v>8</v>
      </c>
      <c r="C5" s="22"/>
      <c r="D5" s="23"/>
      <c r="E5" s="23"/>
    </row>
    <row r="6" spans="2:7" x14ac:dyDescent="0.25">
      <c r="B6" s="21" t="s">
        <v>9</v>
      </c>
      <c r="C6" s="21"/>
    </row>
    <row r="8" spans="2:7" ht="26.4" x14ac:dyDescent="0.25">
      <c r="B8" s="6"/>
      <c r="C8" s="1" t="s">
        <v>0</v>
      </c>
      <c r="D8" s="1" t="s">
        <v>5</v>
      </c>
      <c r="E8" s="1" t="s">
        <v>2</v>
      </c>
      <c r="F8" s="1" t="s">
        <v>3</v>
      </c>
    </row>
    <row r="9" spans="2:7" x14ac:dyDescent="0.25">
      <c r="B9" s="24"/>
      <c r="C9" s="25" t="s">
        <v>11</v>
      </c>
      <c r="D9" s="27"/>
      <c r="E9" s="25"/>
      <c r="F9" s="25"/>
    </row>
    <row r="10" spans="2:7" x14ac:dyDescent="0.25">
      <c r="B10" s="14" t="s">
        <v>4</v>
      </c>
      <c r="C10" s="11" t="s">
        <v>12</v>
      </c>
      <c r="D10" s="31">
        <v>1</v>
      </c>
      <c r="E10" s="35">
        <v>0</v>
      </c>
      <c r="F10" s="7">
        <f>$D10*E10</f>
        <v>0</v>
      </c>
      <c r="G10" s="3"/>
    </row>
    <row r="11" spans="2:7" x14ac:dyDescent="0.25">
      <c r="B11" s="14" t="s">
        <v>4</v>
      </c>
      <c r="C11" s="11" t="s">
        <v>19</v>
      </c>
      <c r="D11" s="31">
        <v>50</v>
      </c>
      <c r="E11" s="35">
        <v>0</v>
      </c>
      <c r="F11" s="7">
        <f t="shared" ref="F11" si="0">$D11*E11</f>
        <v>0</v>
      </c>
      <c r="G11" s="3"/>
    </row>
    <row r="12" spans="2:7" x14ac:dyDescent="0.25">
      <c r="B12" s="14" t="s">
        <v>4</v>
      </c>
      <c r="C12" s="11" t="s">
        <v>20</v>
      </c>
      <c r="D12" s="31">
        <v>25</v>
      </c>
      <c r="E12" s="35">
        <v>0</v>
      </c>
      <c r="F12" s="7">
        <f t="shared" ref="F12:F13" si="1">$D12*E12</f>
        <v>0</v>
      </c>
      <c r="G12" s="3"/>
    </row>
    <row r="13" spans="2:7" x14ac:dyDescent="0.25">
      <c r="B13" s="14" t="s">
        <v>14</v>
      </c>
      <c r="C13" s="11" t="s">
        <v>13</v>
      </c>
      <c r="D13" s="31">
        <v>1</v>
      </c>
      <c r="E13" s="35">
        <v>0</v>
      </c>
      <c r="F13" s="7">
        <f t="shared" si="1"/>
        <v>0</v>
      </c>
      <c r="G13" s="3"/>
    </row>
    <row r="14" spans="2:7" x14ac:dyDescent="0.25">
      <c r="B14" s="14"/>
      <c r="C14" s="26" t="s">
        <v>1</v>
      </c>
      <c r="D14" s="27"/>
      <c r="E14" s="28"/>
      <c r="F14" s="29">
        <f>SUM(F10:F13)</f>
        <v>0</v>
      </c>
      <c r="G14" s="3"/>
    </row>
    <row r="15" spans="2:7" x14ac:dyDescent="0.25">
      <c r="B15" s="14"/>
      <c r="C15" s="30" t="s">
        <v>16</v>
      </c>
      <c r="D15" s="27"/>
      <c r="E15" s="9"/>
      <c r="F15" s="29">
        <f>F14*0.7</f>
        <v>0</v>
      </c>
      <c r="G15" s="3"/>
    </row>
    <row r="16" spans="2:7" x14ac:dyDescent="0.25">
      <c r="B16" s="14"/>
      <c r="C16" s="11"/>
      <c r="D16" s="27"/>
      <c r="E16" s="9"/>
      <c r="F16" s="24"/>
      <c r="G16" s="3"/>
    </row>
    <row r="17" spans="2:7" x14ac:dyDescent="0.25">
      <c r="B17" s="14"/>
      <c r="C17" s="26" t="s">
        <v>15</v>
      </c>
      <c r="D17" s="31"/>
      <c r="E17" s="9"/>
      <c r="F17" s="28"/>
      <c r="G17" s="3"/>
    </row>
    <row r="18" spans="2:7" x14ac:dyDescent="0.25">
      <c r="B18" s="14" t="s">
        <v>4</v>
      </c>
      <c r="C18" s="11" t="s">
        <v>12</v>
      </c>
      <c r="D18" s="31">
        <v>1</v>
      </c>
      <c r="E18" s="35">
        <v>0</v>
      </c>
      <c r="F18" s="7">
        <f t="shared" ref="F18:F21" si="2">$D18*E18</f>
        <v>0</v>
      </c>
      <c r="G18" s="3"/>
    </row>
    <row r="19" spans="2:7" x14ac:dyDescent="0.25">
      <c r="B19" s="14" t="s">
        <v>4</v>
      </c>
      <c r="C19" s="11" t="s">
        <v>19</v>
      </c>
      <c r="D19" s="31">
        <v>50</v>
      </c>
      <c r="E19" s="35">
        <v>0</v>
      </c>
      <c r="F19" s="7">
        <f t="shared" si="2"/>
        <v>0</v>
      </c>
      <c r="G19" s="3"/>
    </row>
    <row r="20" spans="2:7" x14ac:dyDescent="0.25">
      <c r="B20" s="14" t="s">
        <v>4</v>
      </c>
      <c r="C20" s="11" t="s">
        <v>20</v>
      </c>
      <c r="D20" s="31">
        <v>25</v>
      </c>
      <c r="E20" s="35">
        <v>0</v>
      </c>
      <c r="F20" s="7">
        <f t="shared" si="2"/>
        <v>0</v>
      </c>
      <c r="G20" s="3"/>
    </row>
    <row r="21" spans="2:7" x14ac:dyDescent="0.25">
      <c r="B21" s="14" t="s">
        <v>14</v>
      </c>
      <c r="C21" s="11" t="s">
        <v>13</v>
      </c>
      <c r="D21" s="31">
        <v>1</v>
      </c>
      <c r="E21" s="35">
        <v>0</v>
      </c>
      <c r="F21" s="7">
        <f t="shared" si="2"/>
        <v>0</v>
      </c>
      <c r="G21" s="3"/>
    </row>
    <row r="22" spans="2:7" x14ac:dyDescent="0.25">
      <c r="B22" s="14"/>
      <c r="C22" s="26" t="s">
        <v>1</v>
      </c>
      <c r="D22" s="31"/>
      <c r="E22" s="9"/>
      <c r="F22" s="16">
        <f>SUM(F18:F21)</f>
        <v>0</v>
      </c>
      <c r="G22" s="3"/>
    </row>
    <row r="23" spans="2:7" x14ac:dyDescent="0.25">
      <c r="B23" s="14"/>
      <c r="C23" s="30" t="s">
        <v>17</v>
      </c>
      <c r="D23" s="18"/>
      <c r="E23" s="9"/>
      <c r="F23" s="16">
        <f>F22*0.3</f>
        <v>0</v>
      </c>
      <c r="G23" s="3"/>
    </row>
    <row r="24" spans="2:7" x14ac:dyDescent="0.25">
      <c r="B24" s="15"/>
      <c r="C24" s="13"/>
      <c r="D24" s="19"/>
      <c r="E24" s="4"/>
      <c r="F24" s="2"/>
    </row>
    <row r="25" spans="2:7" x14ac:dyDescent="0.25">
      <c r="B25" s="15"/>
      <c r="C25" s="12" t="s">
        <v>6</v>
      </c>
      <c r="D25" s="5"/>
      <c r="E25" s="5"/>
      <c r="F25" s="17">
        <f>F15+F23</f>
        <v>0</v>
      </c>
    </row>
    <row r="28" spans="2:7" ht="31.5" customHeight="1" x14ac:dyDescent="0.25">
      <c r="B28" s="34" t="s">
        <v>18</v>
      </c>
      <c r="C28" s="34"/>
      <c r="D28" s="34"/>
      <c r="E28" s="34"/>
      <c r="F28" s="34"/>
    </row>
    <row r="29" spans="2:7" hidden="1" x14ac:dyDescent="0.25">
      <c r="B29" s="34"/>
      <c r="C29" s="34"/>
      <c r="D29" s="34"/>
      <c r="E29" s="34"/>
      <c r="F29" s="34"/>
    </row>
    <row r="30" spans="2:7" x14ac:dyDescent="0.25">
      <c r="B30" s="3"/>
    </row>
    <row r="31" spans="2:7" ht="14.25" customHeight="1" x14ac:dyDescent="0.25">
      <c r="B31" s="32" t="s">
        <v>21</v>
      </c>
      <c r="C31" s="32"/>
      <c r="D31" s="32"/>
      <c r="E31" s="32"/>
      <c r="F31" s="32"/>
    </row>
    <row r="32" spans="2:7" x14ac:dyDescent="0.25">
      <c r="B32" s="32"/>
      <c r="C32" s="32"/>
      <c r="D32" s="32"/>
      <c r="E32" s="32"/>
      <c r="F32" s="32"/>
    </row>
  </sheetData>
  <sheetProtection algorithmName="SHA-512" hashValue="pNz08f5m3uIpf5Dgs5wt0uNnKwyGulaOwFyIS2Tbf4jUhQnt3yQgp7eUULHAE95f3z5KXVc2Om2FQHZo31LDDA==" saltValue="0QbCpkqU5FLoZI+jklYcFw==" spinCount="100000" sheet="1" objects="1" scenarios="1"/>
  <mergeCells count="2">
    <mergeCell ref="B3:E3"/>
    <mergeCell ref="B28:F29"/>
  </mergeCells>
  <pageMargins left="0.25" right="0.25" top="0.75" bottom="0.75" header="0.3" footer="0.3"/>
  <pageSetup paperSize="9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Priser</vt:lpstr>
      <vt:lpstr>Priser!Utskriftsområde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Mona Eide-Fredriksen</cp:lastModifiedBy>
  <cp:lastPrinted>2026-07-02T06:17:22Z</cp:lastPrinted>
  <dcterms:created xsi:type="dcterms:W3CDTF">2016-05-21T07:38:22Z</dcterms:created>
  <dcterms:modified xsi:type="dcterms:W3CDTF">2026-07-02T06:17:39Z</dcterms:modified>
</cp:coreProperties>
</file>